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СЕІСІЇ 2021\75 сесія\"/>
    </mc:Choice>
  </mc:AlternateContent>
  <bookViews>
    <workbookView xWindow="-120" yWindow="-120" windowWidth="29040" windowHeight="1584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7" i="1" l="1"/>
  <c r="E127" i="1"/>
  <c r="G86" i="1"/>
  <c r="G84" i="1"/>
  <c r="G31" i="1"/>
  <c r="G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5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0" i="1"/>
  <c r="G29" i="1"/>
  <c r="G28" i="1"/>
  <c r="G26" i="1"/>
  <c r="G25" i="1"/>
  <c r="G24" i="1"/>
  <c r="G23" i="1"/>
  <c r="G22" i="1"/>
  <c r="G21" i="1"/>
  <c r="G20" i="1"/>
  <c r="G19" i="1"/>
  <c r="G18" i="1"/>
  <c r="G17" i="1"/>
  <c r="G16" i="1"/>
  <c r="G15" i="1"/>
  <c r="G127" i="1" l="1"/>
</calcChain>
</file>

<file path=xl/sharedStrings.xml><?xml version="1.0" encoding="utf-8"?>
<sst xmlns="http://schemas.openxmlformats.org/spreadsheetml/2006/main" count="242" uniqueCount="129">
  <si>
    <t>Код</t>
  </si>
  <si>
    <t>Показник</t>
  </si>
  <si>
    <t>План на рік з урахуванням змін</t>
  </si>
  <si>
    <t>Касові видатки за вказаний період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</si>
  <si>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</si>
  <si>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</si>
  <si>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</si>
  <si>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</si>
  <si>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</si>
  <si>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</si>
  <si>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2275</t>
  </si>
  <si>
    <t>Оплата інших енергоносіїв та інших комунальних послуг</t>
  </si>
  <si>
    <t>3110</t>
  </si>
  <si>
    <t>Придбання обладнання і предметів довгострокового користування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</si>
  <si>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</si>
  <si>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</si>
  <si>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</si>
  <si>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</si>
  <si>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2230</t>
  </si>
  <si>
    <t>Продукти харчування</t>
  </si>
  <si>
    <t>3132</t>
  </si>
  <si>
    <t>Капітальний ремонт інших об`єктів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</si>
  <si>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</si>
  <si>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</si>
  <si>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</si>
  <si>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</si>
  <si>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</si>
  <si>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</si>
  <si>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2111</t>
  </si>
  <si>
    <t>Заробітна плата</t>
  </si>
  <si>
    <t>2120</t>
  </si>
  <si>
    <t>Нарахування на оплату праці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</si>
  <si>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</si>
  <si>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</si>
  <si>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</si>
  <si>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</si>
  <si>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2010</t>
  </si>
  <si>
    <t>Багатопрофільна стаціонарна медична допомога населенню</t>
  </si>
  <si>
    <t>3210</t>
  </si>
  <si>
    <t>Капітальні трансферти підприємствам (установам, організаціям)</t>
  </si>
  <si>
    <t>2730</t>
  </si>
  <si>
    <t>Інші виплати населенню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</si>
  <si>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</si>
  <si>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</si>
  <si>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</si>
  <si>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</si>
  <si>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</si>
  <si>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</si>
  <si>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</si>
  <si>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</si>
  <si>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</si>
  <si>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</si>
  <si>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5031</t>
  </si>
  <si>
    <t>5041</t>
  </si>
  <si>
    <t>6082</t>
  </si>
  <si>
    <t>Придбання житла для окремих категорій населення відповідно до законодавства</t>
  </si>
  <si>
    <t>3121</t>
  </si>
  <si>
    <t>Капітальне будівництво (придбання) житла</t>
  </si>
  <si>
    <t>7330</t>
  </si>
  <si>
    <t>Будівництво інших об`єктів комунальної власності</t>
  </si>
  <si>
    <t>3142</t>
  </si>
  <si>
    <t>Реконструкція та реставрація інших об`єктів</t>
  </si>
  <si>
    <t>7350</t>
  </si>
  <si>
    <t>Розроблення схем планування та забудови територій (містобудівної документації)</t>
  </si>
  <si>
    <t>2281</t>
  </si>
  <si>
    <t>Дослідження і розробки, окремі заходи розвитку по реалізації державних (регіональних) програм</t>
  </si>
  <si>
    <t>7650</t>
  </si>
  <si>
    <t>Проведення експертної грошової оцінки земельної ділянки чи права на неї</t>
  </si>
  <si>
    <t>7670</t>
  </si>
  <si>
    <t>Внески до статутного капіталу суб`єктів господарювання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</si>
  <si>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</si>
  <si>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</si>
  <si>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</si>
  <si>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</si>
  <si>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8340</t>
  </si>
  <si>
    <t>Природоохоронні заходи за рахунок цільових фондів</t>
  </si>
  <si>
    <t>9770</t>
  </si>
  <si>
    <t>Інші субвенції з місцевого бюджету</t>
  </si>
  <si>
    <t>3220</t>
  </si>
  <si>
    <t>Капітальні трансферти органам державного управління інших рівнів</t>
  </si>
  <si>
    <t>Додаток 4</t>
  </si>
  <si>
    <t>до рішення Сокальської міської ради</t>
  </si>
  <si>
    <t>„Про затвердження звіту про виконання</t>
  </si>
  <si>
    <t xml:space="preserve">бюджету Сокальської міської </t>
  </si>
  <si>
    <t xml:space="preserve">                                   Звіт про виконання видаткової частини спеціального фонду</t>
  </si>
  <si>
    <t>Затверджений план на рік</t>
  </si>
  <si>
    <t>територіальної громади за 2025 рік”</t>
  </si>
  <si>
    <t>1151</t>
  </si>
  <si>
    <t>Забезпечення діяльності інклюзивно-ресурсних центрів за рахунок коштів місцевого бюджету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</si>
  <si>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</si>
  <si>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</si>
  <si>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</si>
  <si>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</si>
  <si>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</si>
  <si>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</si>
  <si>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1501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</si>
  <si>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</si>
  <si>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</si>
  <si>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2800</t>
  </si>
  <si>
    <t>Інші поточні видатки</t>
  </si>
  <si>
    <t>4084</t>
  </si>
  <si>
    <t>Проектування, реставрація та охорона пам`яток культурної спадщини</t>
  </si>
  <si>
    <t>Розвиток здібностей у дітей та молоді з фізичної культури та спорту комунальними дитячо- юнацькими спортивними школами</t>
  </si>
  <si>
    <t>Розвиток та підтримка доступної спортивної інфраструктури</t>
  </si>
  <si>
    <t>6013</t>
  </si>
  <si>
    <t>Забезпечення діяльності водопровідно-каналізаційного господарства</t>
  </si>
  <si>
    <t>6091</t>
  </si>
  <si>
    <t>Будівництво об`єктів житлово-комунального господарства</t>
  </si>
  <si>
    <t>7351</t>
  </si>
  <si>
    <t>Розроблення комплексних планів просторового розвитку територій територіальних громад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</si>
  <si>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</si>
  <si>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</si>
  <si>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3122</t>
  </si>
  <si>
    <t>Капітальне будівництво (придбання) інших об`єктів</t>
  </si>
  <si>
    <t>7640</t>
  </si>
  <si>
    <t>Заходи з енергозбереження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</si>
  <si>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</si>
  <si>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</si>
  <si>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2250</t>
  </si>
  <si>
    <t>Видатки на відрядження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</si>
  <si>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</si>
  <si>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</si>
  <si>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</t>
  </si>
  <si>
    <t xml:space="preserve">Усього </t>
  </si>
  <si>
    <t xml:space="preserve">                             бюджету Сокальської міської територіальної громади за 2025 рік</t>
  </si>
  <si>
    <t xml:space="preserve">% виконання на вказаний період </t>
  </si>
  <si>
    <t xml:space="preserve">                       Начальник фінуправління                                                                                    Василь КОВАЛЬЧУК</t>
  </si>
  <si>
    <t>грн, коп</t>
  </si>
  <si>
    <t>від 19 березня 2026 року №2474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</si>
</sst>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6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vertical="center" wrapText="1"/>
    </xf>
    <xf numFmtId="0" fontId="7" fillId="3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4" fontId="6" fillId="3" borderId="1" xfId="1" applyNumberFormat="1" applyFont="1" applyFill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</cellXfs>
  <cellStyles count="2">
    <cellStyle name="Звичайни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72"/>
  <sheetViews>
    <sheetView tabSelected="1" zoomScaleNormal="100" workbookViewId="0">
      <selection activeCell="F4" sqref="F4"/>
    </sheetView>
  </sheetViews>
  <sheetFormatPr defaultRowHeight="13.8" x14ac:dyDescent="0.3"/>
  <cols>
    <col min="1" max="1" width="6.5546875" customWidth="1"/>
    <col min="3" max="3" width="42" customWidth="1"/>
    <col min="4" max="4" width="15.5546875" customWidth="1"/>
    <col min="5" max="5" width="17.88671875" customWidth="1"/>
    <col min="6" max="6" width="20" customWidth="1"/>
    <col min="7" max="7" width="20.109375" customWidth="1"/>
  </cols>
  <sheetData>
    <row r="2" spans="2:8" x14ac:dyDescent="0.3">
      <c r="B2" s="1"/>
      <c r="C2" s="1"/>
      <c r="D2" s="1"/>
      <c r="E2" s="1"/>
      <c r="F2" s="1" t="s">
        <v>80</v>
      </c>
      <c r="G2" s="1"/>
      <c r="H2" s="1"/>
    </row>
    <row r="3" spans="2:8" x14ac:dyDescent="0.3">
      <c r="B3" s="1"/>
      <c r="C3" s="1"/>
      <c r="D3" s="1"/>
      <c r="E3" s="1"/>
      <c r="F3" s="1" t="s">
        <v>81</v>
      </c>
      <c r="G3" s="1"/>
      <c r="H3" s="1"/>
    </row>
    <row r="4" spans="2:8" x14ac:dyDescent="0.3">
      <c r="B4" s="1"/>
      <c r="C4" s="1"/>
      <c r="D4" s="1"/>
      <c r="E4" s="1"/>
      <c r="F4" s="1" t="s">
        <v>128</v>
      </c>
      <c r="G4" s="1"/>
      <c r="H4" s="1"/>
    </row>
    <row r="5" spans="2:8" x14ac:dyDescent="0.3">
      <c r="B5" s="1"/>
      <c r="C5" s="1"/>
      <c r="D5" s="1"/>
      <c r="E5" s="1"/>
      <c r="F5" s="1" t="s">
        <v>82</v>
      </c>
      <c r="G5" s="1"/>
      <c r="H5" s="1"/>
    </row>
    <row r="6" spans="2:8" x14ac:dyDescent="0.3">
      <c r="B6" s="1"/>
      <c r="C6" s="1"/>
      <c r="D6" s="1"/>
      <c r="E6" s="1"/>
      <c r="F6" s="1" t="s">
        <v>83</v>
      </c>
      <c r="G6" s="1"/>
      <c r="H6" s="1"/>
    </row>
    <row r="7" spans="2:8" x14ac:dyDescent="0.3">
      <c r="B7" s="1"/>
      <c r="C7" s="1"/>
      <c r="D7" s="1"/>
      <c r="E7" s="1"/>
      <c r="F7" s="1" t="s">
        <v>86</v>
      </c>
      <c r="G7" s="1"/>
      <c r="H7" s="1"/>
    </row>
    <row r="8" spans="2:8" x14ac:dyDescent="0.3">
      <c r="B8" s="1"/>
      <c r="C8" s="1"/>
      <c r="D8" s="1"/>
      <c r="E8" s="1"/>
      <c r="F8" s="1"/>
      <c r="G8" s="1"/>
      <c r="H8" s="1"/>
    </row>
    <row r="9" spans="2:8" x14ac:dyDescent="0.3">
      <c r="B9" s="1"/>
      <c r="C9" s="2" t="s">
        <v>84</v>
      </c>
      <c r="D9" s="2"/>
      <c r="E9" s="2"/>
      <c r="F9" s="2"/>
      <c r="G9" s="1"/>
      <c r="H9" s="1"/>
    </row>
    <row r="10" spans="2:8" x14ac:dyDescent="0.3">
      <c r="B10" s="1"/>
      <c r="C10" s="2" t="s">
        <v>124</v>
      </c>
      <c r="D10" s="2"/>
      <c r="E10" s="2"/>
      <c r="F10" s="2"/>
      <c r="G10" s="1"/>
      <c r="H10" s="1"/>
    </row>
    <row r="11" spans="2:8" x14ac:dyDescent="0.3">
      <c r="B11" s="1"/>
      <c r="C11" s="2"/>
      <c r="D11" s="2"/>
      <c r="E11" s="2"/>
      <c r="F11" s="2"/>
      <c r="G11" s="1"/>
      <c r="H11" s="1"/>
    </row>
    <row r="12" spans="2:8" x14ac:dyDescent="0.3">
      <c r="B12" s="1"/>
      <c r="C12" s="1"/>
      <c r="D12" s="1"/>
      <c r="E12" s="1"/>
      <c r="F12" s="1"/>
      <c r="G12" s="13" t="s">
        <v>127</v>
      </c>
      <c r="H12" s="1"/>
    </row>
    <row r="13" spans="2:8" ht="41.25" customHeight="1" x14ac:dyDescent="0.3">
      <c r="B13" s="5" t="s">
        <v>0</v>
      </c>
      <c r="C13" s="5" t="s">
        <v>1</v>
      </c>
      <c r="D13" s="5" t="s">
        <v>85</v>
      </c>
      <c r="E13" s="5" t="s">
        <v>2</v>
      </c>
      <c r="F13" s="5" t="s">
        <v>3</v>
      </c>
      <c r="G13" s="5" t="s">
        <v>125</v>
      </c>
      <c r="H13" s="1"/>
    </row>
    <row r="14" spans="2:8" x14ac:dyDescent="0.3">
      <c r="B14" s="5">
        <v>1</v>
      </c>
      <c r="C14" s="5">
        <v>2</v>
      </c>
      <c r="D14" s="5">
        <v>3</v>
      </c>
      <c r="E14" s="5">
        <v>4</v>
      </c>
      <c r="F14" s="5">
        <v>5</v>
      </c>
      <c r="G14" s="5">
        <v>6</v>
      </c>
      <c r="H14" s="1"/>
    </row>
    <row r="15" spans="2:8" ht="66" x14ac:dyDescent="0.3">
      <c r="B15" s="10" t="s">
        <v>4</v>
      </c>
      <c r="C15" s="11" t="s">
        <v>5</v>
      </c>
      <c r="D15" s="14">
        <v>220000</v>
      </c>
      <c r="E15" s="14">
        <v>312420</v>
      </c>
      <c r="F15" s="14">
        <v>84946.68</v>
      </c>
      <c r="G15" s="18">
        <f>F15/E15*100</f>
        <v>27.189898213942765</v>
      </c>
      <c r="H15" s="1"/>
    </row>
    <row r="16" spans="2:8" x14ac:dyDescent="0.3">
      <c r="B16" s="8" t="s">
        <v>6</v>
      </c>
      <c r="C16" s="9" t="s">
        <v>7</v>
      </c>
      <c r="D16" s="15">
        <v>220000</v>
      </c>
      <c r="E16" s="15">
        <v>220000</v>
      </c>
      <c r="F16" s="15">
        <v>45946.68</v>
      </c>
      <c r="G16" s="19">
        <f t="shared" ref="G16:G76" si="0">F16/E16*100</f>
        <v>20.884854545454544</v>
      </c>
      <c r="H16" s="1"/>
    </row>
    <row r="17" spans="2:8" ht="26.4" x14ac:dyDescent="0.3">
      <c r="B17" s="8" t="s">
        <v>12</v>
      </c>
      <c r="C17" s="9" t="s">
        <v>13</v>
      </c>
      <c r="D17" s="15">
        <v>0</v>
      </c>
      <c r="E17" s="15">
        <v>92420</v>
      </c>
      <c r="F17" s="15">
        <v>39000</v>
      </c>
      <c r="G17" s="19">
        <f t="shared" si="0"/>
        <v>42.198658299069464</v>
      </c>
      <c r="H17" s="1"/>
    </row>
    <row r="18" spans="2:8" ht="39.6" x14ac:dyDescent="0.3">
      <c r="B18" s="10" t="s">
        <v>14</v>
      </c>
      <c r="C18" s="11" t="s">
        <v>15</v>
      </c>
      <c r="D18" s="14">
        <v>0</v>
      </c>
      <c r="E18" s="14">
        <v>200000</v>
      </c>
      <c r="F18" s="14">
        <v>200000</v>
      </c>
      <c r="G18" s="18">
        <f t="shared" si="0"/>
        <v>100</v>
      </c>
      <c r="H18" s="1"/>
    </row>
    <row r="19" spans="2:8" x14ac:dyDescent="0.3">
      <c r="B19" s="8" t="s">
        <v>6</v>
      </c>
      <c r="C19" s="9" t="s">
        <v>7</v>
      </c>
      <c r="D19" s="15">
        <v>0</v>
      </c>
      <c r="E19" s="15">
        <v>96380</v>
      </c>
      <c r="F19" s="15">
        <v>96380</v>
      </c>
      <c r="G19" s="19">
        <f t="shared" si="0"/>
        <v>100</v>
      </c>
      <c r="H19" s="1"/>
    </row>
    <row r="20" spans="2:8" x14ac:dyDescent="0.3">
      <c r="B20" s="8" t="s">
        <v>8</v>
      </c>
      <c r="C20" s="9" t="s">
        <v>9</v>
      </c>
      <c r="D20" s="15">
        <v>0</v>
      </c>
      <c r="E20" s="15">
        <v>103620</v>
      </c>
      <c r="F20" s="15">
        <v>103620</v>
      </c>
      <c r="G20" s="19">
        <f t="shared" si="0"/>
        <v>100</v>
      </c>
      <c r="H20" s="1"/>
    </row>
    <row r="21" spans="2:8" x14ac:dyDescent="0.3">
      <c r="B21" s="6" t="s">
        <v>16</v>
      </c>
      <c r="C21" s="7" t="s">
        <v>17</v>
      </c>
      <c r="D21" s="16">
        <v>4569290</v>
      </c>
      <c r="E21" s="17">
        <v>5802871.4500000002</v>
      </c>
      <c r="F21" s="16">
        <v>5726462.4900000002</v>
      </c>
      <c r="G21" s="20">
        <f t="shared" si="0"/>
        <v>98.683256028358173</v>
      </c>
      <c r="H21" s="1"/>
    </row>
    <row r="22" spans="2:8" x14ac:dyDescent="0.3">
      <c r="B22" s="8" t="s">
        <v>6</v>
      </c>
      <c r="C22" s="9" t="s">
        <v>7</v>
      </c>
      <c r="D22" s="15">
        <v>34600</v>
      </c>
      <c r="E22" s="15">
        <v>57207.8</v>
      </c>
      <c r="F22" s="15">
        <v>56924.800000000003</v>
      </c>
      <c r="G22" s="19">
        <f t="shared" si="0"/>
        <v>99.505312212670304</v>
      </c>
      <c r="H22" s="1"/>
    </row>
    <row r="23" spans="2:8" x14ac:dyDescent="0.3">
      <c r="B23" s="8" t="s">
        <v>18</v>
      </c>
      <c r="C23" s="9" t="s">
        <v>19</v>
      </c>
      <c r="D23" s="15">
        <v>4534690</v>
      </c>
      <c r="E23" s="15">
        <v>4011733.65</v>
      </c>
      <c r="F23" s="15">
        <v>3942770.29</v>
      </c>
      <c r="G23" s="19">
        <f t="shared" si="0"/>
        <v>98.280958657362518</v>
      </c>
      <c r="H23" s="1"/>
    </row>
    <row r="24" spans="2:8" x14ac:dyDescent="0.3">
      <c r="B24" s="8" t="s">
        <v>8</v>
      </c>
      <c r="C24" s="9" t="s">
        <v>9</v>
      </c>
      <c r="D24" s="15">
        <v>0</v>
      </c>
      <c r="E24" s="15">
        <v>70000</v>
      </c>
      <c r="F24" s="15">
        <v>70000</v>
      </c>
      <c r="G24" s="19">
        <f t="shared" si="0"/>
        <v>100</v>
      </c>
      <c r="H24" s="1"/>
    </row>
    <row r="25" spans="2:8" ht="26.4" x14ac:dyDescent="0.3">
      <c r="B25" s="8" t="s">
        <v>12</v>
      </c>
      <c r="C25" s="9" t="s">
        <v>13</v>
      </c>
      <c r="D25" s="15">
        <v>0</v>
      </c>
      <c r="E25" s="15">
        <v>49200</v>
      </c>
      <c r="F25" s="15">
        <v>49149</v>
      </c>
      <c r="G25" s="19">
        <f t="shared" si="0"/>
        <v>99.896341463414643</v>
      </c>
      <c r="H25" s="1"/>
    </row>
    <row r="26" spans="2:8" x14ac:dyDescent="0.3">
      <c r="B26" s="8" t="s">
        <v>20</v>
      </c>
      <c r="C26" s="9" t="s">
        <v>21</v>
      </c>
      <c r="D26" s="15">
        <v>0</v>
      </c>
      <c r="E26" s="15">
        <v>1614730</v>
      </c>
      <c r="F26" s="15">
        <v>1607618.4</v>
      </c>
      <c r="G26" s="19">
        <f t="shared" si="0"/>
        <v>99.559579620122236</v>
      </c>
      <c r="H26" s="1"/>
    </row>
    <row r="27" spans="2:8" ht="39.6" x14ac:dyDescent="0.3">
      <c r="B27" s="10" t="s">
        <v>22</v>
      </c>
      <c r="C27" s="11" t="s">
        <v>23</v>
      </c>
      <c r="D27" s="14">
        <v>3576420</v>
      </c>
      <c r="E27" s="14">
        <v>7856995.46</v>
      </c>
      <c r="F27" s="14">
        <v>7260678.6699999999</v>
      </c>
      <c r="G27" s="18">
        <f t="shared" si="0"/>
        <v>92.410371203141821</v>
      </c>
      <c r="H27" s="1"/>
    </row>
    <row r="28" spans="2:8" x14ac:dyDescent="0.3">
      <c r="B28" s="8" t="s">
        <v>6</v>
      </c>
      <c r="C28" s="9" t="s">
        <v>7</v>
      </c>
      <c r="D28" s="15">
        <v>67780</v>
      </c>
      <c r="E28" s="15">
        <v>747428.86</v>
      </c>
      <c r="F28" s="15">
        <v>695775.44</v>
      </c>
      <c r="G28" s="19">
        <f t="shared" si="0"/>
        <v>93.089185772141576</v>
      </c>
      <c r="H28" s="1"/>
    </row>
    <row r="29" spans="2:8" x14ac:dyDescent="0.3">
      <c r="B29" s="8" t="s">
        <v>18</v>
      </c>
      <c r="C29" s="9" t="s">
        <v>19</v>
      </c>
      <c r="D29" s="15">
        <v>3487260</v>
      </c>
      <c r="E29" s="15">
        <v>3299718</v>
      </c>
      <c r="F29" s="15">
        <v>3081015.74</v>
      </c>
      <c r="G29" s="19">
        <f t="shared" si="0"/>
        <v>93.372092403047773</v>
      </c>
      <c r="H29" s="1"/>
    </row>
    <row r="30" spans="2:8" x14ac:dyDescent="0.3">
      <c r="B30" s="8" t="s">
        <v>8</v>
      </c>
      <c r="C30" s="9" t="s">
        <v>9</v>
      </c>
      <c r="D30" s="15">
        <v>21380</v>
      </c>
      <c r="E30" s="15">
        <v>561220</v>
      </c>
      <c r="F30" s="15">
        <v>552605.30000000005</v>
      </c>
      <c r="G30" s="19">
        <f t="shared" si="0"/>
        <v>98.46500481094759</v>
      </c>
      <c r="H30" s="1"/>
    </row>
    <row r="31" spans="2:8" x14ac:dyDescent="0.3">
      <c r="B31" s="8" t="s">
        <v>48</v>
      </c>
      <c r="C31" s="9" t="s">
        <v>49</v>
      </c>
      <c r="D31" s="15">
        <v>0</v>
      </c>
      <c r="E31" s="15">
        <v>93207</v>
      </c>
      <c r="F31" s="15">
        <v>0</v>
      </c>
      <c r="G31" s="19">
        <f t="shared" si="0"/>
        <v>0</v>
      </c>
      <c r="H31" s="1"/>
    </row>
    <row r="32" spans="2:8" ht="26.4" x14ac:dyDescent="0.3">
      <c r="B32" s="8" t="s">
        <v>10</v>
      </c>
      <c r="C32" s="9" t="s">
        <v>11</v>
      </c>
      <c r="D32" s="15">
        <v>0</v>
      </c>
      <c r="E32" s="15">
        <v>1761.6</v>
      </c>
      <c r="F32" s="15">
        <v>1761.6</v>
      </c>
      <c r="G32" s="19">
        <f t="shared" si="0"/>
        <v>100</v>
      </c>
      <c r="H32" s="1"/>
    </row>
    <row r="33" spans="2:8" ht="26.4" x14ac:dyDescent="0.3">
      <c r="B33" s="8" t="s">
        <v>12</v>
      </c>
      <c r="C33" s="9" t="s">
        <v>13</v>
      </c>
      <c r="D33" s="15">
        <v>0</v>
      </c>
      <c r="E33" s="15">
        <v>634600</v>
      </c>
      <c r="F33" s="15">
        <v>616130</v>
      </c>
      <c r="G33" s="19">
        <f t="shared" si="0"/>
        <v>97.089505200126055</v>
      </c>
      <c r="H33" s="1"/>
    </row>
    <row r="34" spans="2:8" x14ac:dyDescent="0.3">
      <c r="B34" s="8" t="s">
        <v>20</v>
      </c>
      <c r="C34" s="9" t="s">
        <v>21</v>
      </c>
      <c r="D34" s="15">
        <v>0</v>
      </c>
      <c r="E34" s="15">
        <v>2519060</v>
      </c>
      <c r="F34" s="15">
        <v>2313390.59</v>
      </c>
      <c r="G34" s="19">
        <f t="shared" si="0"/>
        <v>91.835469976896135</v>
      </c>
      <c r="H34" s="1"/>
    </row>
    <row r="35" spans="2:8" ht="39.6" x14ac:dyDescent="0.3">
      <c r="B35" s="10" t="s">
        <v>24</v>
      </c>
      <c r="C35" s="11" t="s">
        <v>25</v>
      </c>
      <c r="D35" s="14">
        <v>5000</v>
      </c>
      <c r="E35" s="14">
        <v>16910.71</v>
      </c>
      <c r="F35" s="14">
        <v>15830</v>
      </c>
      <c r="G35" s="18">
        <f t="shared" si="0"/>
        <v>93.609316226225872</v>
      </c>
      <c r="H35" s="1"/>
    </row>
    <row r="36" spans="2:8" x14ac:dyDescent="0.3">
      <c r="B36" s="8" t="s">
        <v>6</v>
      </c>
      <c r="C36" s="9" t="s">
        <v>7</v>
      </c>
      <c r="D36" s="15">
        <v>5000</v>
      </c>
      <c r="E36" s="15">
        <v>16880.71</v>
      </c>
      <c r="F36" s="15">
        <v>15800</v>
      </c>
      <c r="G36" s="19">
        <f t="shared" si="0"/>
        <v>93.597958853626423</v>
      </c>
      <c r="H36" s="1"/>
    </row>
    <row r="37" spans="2:8" ht="26.4" x14ac:dyDescent="0.3">
      <c r="B37" s="8" t="s">
        <v>10</v>
      </c>
      <c r="C37" s="9" t="s">
        <v>11</v>
      </c>
      <c r="D37" s="15">
        <v>0</v>
      </c>
      <c r="E37" s="15">
        <v>30</v>
      </c>
      <c r="F37" s="15">
        <v>30</v>
      </c>
      <c r="G37" s="19">
        <f t="shared" si="0"/>
        <v>100</v>
      </c>
      <c r="H37" s="1"/>
    </row>
    <row r="38" spans="2:8" ht="26.4" x14ac:dyDescent="0.3">
      <c r="B38" s="10" t="s">
        <v>26</v>
      </c>
      <c r="C38" s="11" t="s">
        <v>27</v>
      </c>
      <c r="D38" s="14">
        <v>853620</v>
      </c>
      <c r="E38" s="14">
        <v>871920</v>
      </c>
      <c r="F38" s="14">
        <v>871920</v>
      </c>
      <c r="G38" s="18">
        <f t="shared" si="0"/>
        <v>100</v>
      </c>
      <c r="H38" s="1"/>
    </row>
    <row r="39" spans="2:8" x14ac:dyDescent="0.3">
      <c r="B39" s="8" t="s">
        <v>28</v>
      </c>
      <c r="C39" s="9" t="s">
        <v>29</v>
      </c>
      <c r="D39" s="15">
        <v>699690</v>
      </c>
      <c r="E39" s="15">
        <v>699690</v>
      </c>
      <c r="F39" s="15">
        <v>699690</v>
      </c>
      <c r="G39" s="19">
        <f t="shared" si="0"/>
        <v>100</v>
      </c>
      <c r="H39" s="1"/>
    </row>
    <row r="40" spans="2:8" x14ac:dyDescent="0.3">
      <c r="B40" s="8" t="s">
        <v>30</v>
      </c>
      <c r="C40" s="9" t="s">
        <v>31</v>
      </c>
      <c r="D40" s="15">
        <v>153930</v>
      </c>
      <c r="E40" s="15">
        <v>153930</v>
      </c>
      <c r="F40" s="15">
        <v>153930</v>
      </c>
      <c r="G40" s="19">
        <f t="shared" si="0"/>
        <v>100</v>
      </c>
      <c r="H40" s="1"/>
    </row>
    <row r="41" spans="2:8" x14ac:dyDescent="0.3">
      <c r="B41" s="8" t="s">
        <v>6</v>
      </c>
      <c r="C41" s="9" t="s">
        <v>7</v>
      </c>
      <c r="D41" s="15">
        <v>0</v>
      </c>
      <c r="E41" s="15">
        <v>18300</v>
      </c>
      <c r="F41" s="15">
        <v>18300</v>
      </c>
      <c r="G41" s="19">
        <f t="shared" si="0"/>
        <v>100</v>
      </c>
      <c r="H41" s="1"/>
    </row>
    <row r="42" spans="2:8" ht="45" customHeight="1" x14ac:dyDescent="0.3">
      <c r="B42" s="10" t="s">
        <v>87</v>
      </c>
      <c r="C42" s="11" t="s">
        <v>88</v>
      </c>
      <c r="D42" s="14">
        <v>0</v>
      </c>
      <c r="E42" s="14">
        <v>9800</v>
      </c>
      <c r="F42" s="14">
        <v>9800</v>
      </c>
      <c r="G42" s="18">
        <f t="shared" si="0"/>
        <v>100</v>
      </c>
      <c r="H42" s="1"/>
    </row>
    <row r="43" spans="2:8" x14ac:dyDescent="0.3">
      <c r="B43" s="8" t="s">
        <v>6</v>
      </c>
      <c r="C43" s="9" t="s">
        <v>7</v>
      </c>
      <c r="D43" s="15">
        <v>0</v>
      </c>
      <c r="E43" s="15">
        <v>9800</v>
      </c>
      <c r="F43" s="15">
        <v>9800</v>
      </c>
      <c r="G43" s="19">
        <f t="shared" si="0"/>
        <v>100</v>
      </c>
      <c r="H43" s="1"/>
    </row>
    <row r="44" spans="2:8" ht="79.2" x14ac:dyDescent="0.3">
      <c r="B44" s="10" t="s">
        <v>89</v>
      </c>
      <c r="C44" s="11" t="s">
        <v>90</v>
      </c>
      <c r="D44" s="14">
        <v>0</v>
      </c>
      <c r="E44" s="14">
        <v>2096050</v>
      </c>
      <c r="F44" s="14">
        <v>1810938</v>
      </c>
      <c r="G44" s="18">
        <f t="shared" si="0"/>
        <v>86.397652727749815</v>
      </c>
      <c r="H44" s="1"/>
    </row>
    <row r="45" spans="2:8" ht="26.4" x14ac:dyDescent="0.3">
      <c r="B45" s="8" t="s">
        <v>12</v>
      </c>
      <c r="C45" s="9" t="s">
        <v>13</v>
      </c>
      <c r="D45" s="15">
        <v>0</v>
      </c>
      <c r="E45" s="15">
        <v>2096050</v>
      </c>
      <c r="F45" s="15">
        <v>1810938</v>
      </c>
      <c r="G45" s="19">
        <f t="shared" si="0"/>
        <v>86.397652727749815</v>
      </c>
      <c r="H45" s="1"/>
    </row>
    <row r="46" spans="2:8" ht="90" customHeight="1" x14ac:dyDescent="0.3">
      <c r="B46" s="10" t="s">
        <v>91</v>
      </c>
      <c r="C46" s="11" t="s">
        <v>92</v>
      </c>
      <c r="D46" s="14">
        <v>0</v>
      </c>
      <c r="E46" s="14">
        <v>558700</v>
      </c>
      <c r="F46" s="14">
        <v>558700</v>
      </c>
      <c r="G46" s="18">
        <f t="shared" si="0"/>
        <v>100</v>
      </c>
      <c r="H46" s="1"/>
    </row>
    <row r="47" spans="2:8" x14ac:dyDescent="0.3">
      <c r="B47" s="8" t="s">
        <v>18</v>
      </c>
      <c r="C47" s="9" t="s">
        <v>19</v>
      </c>
      <c r="D47" s="15">
        <v>0</v>
      </c>
      <c r="E47" s="15">
        <v>558700</v>
      </c>
      <c r="F47" s="15">
        <v>558700</v>
      </c>
      <c r="G47" s="19">
        <f t="shared" si="0"/>
        <v>100</v>
      </c>
      <c r="H47" s="1"/>
    </row>
    <row r="48" spans="2:8" ht="92.4" x14ac:dyDescent="0.3">
      <c r="B48" s="10" t="s">
        <v>93</v>
      </c>
      <c r="C48" s="11" t="s">
        <v>94</v>
      </c>
      <c r="D48" s="14">
        <v>0</v>
      </c>
      <c r="E48" s="14">
        <v>100000</v>
      </c>
      <c r="F48" s="14">
        <v>100000</v>
      </c>
      <c r="G48" s="18">
        <f t="shared" si="0"/>
        <v>100</v>
      </c>
      <c r="H48" s="1"/>
    </row>
    <row r="49" spans="2:8" ht="26.4" x14ac:dyDescent="0.3">
      <c r="B49" s="8" t="s">
        <v>12</v>
      </c>
      <c r="C49" s="9" t="s">
        <v>13</v>
      </c>
      <c r="D49" s="15">
        <v>0</v>
      </c>
      <c r="E49" s="15">
        <v>100000</v>
      </c>
      <c r="F49" s="15">
        <v>100000</v>
      </c>
      <c r="G49" s="19">
        <f t="shared" si="0"/>
        <v>100</v>
      </c>
      <c r="H49" s="1"/>
    </row>
    <row r="50" spans="2:8" ht="99" customHeight="1" x14ac:dyDescent="0.3">
      <c r="B50" s="10" t="s">
        <v>32</v>
      </c>
      <c r="C50" s="11" t="s">
        <v>33</v>
      </c>
      <c r="D50" s="14">
        <v>0</v>
      </c>
      <c r="E50" s="14">
        <v>991954</v>
      </c>
      <c r="F50" s="14">
        <v>884074</v>
      </c>
      <c r="G50" s="18">
        <f t="shared" si="0"/>
        <v>89.124495692340574</v>
      </c>
      <c r="H50" s="1"/>
    </row>
    <row r="51" spans="2:8" x14ac:dyDescent="0.3">
      <c r="B51" s="8" t="s">
        <v>6</v>
      </c>
      <c r="C51" s="9" t="s">
        <v>7</v>
      </c>
      <c r="D51" s="15">
        <v>0</v>
      </c>
      <c r="E51" s="15">
        <v>266459</v>
      </c>
      <c r="F51" s="15">
        <v>158579</v>
      </c>
      <c r="G51" s="19">
        <f t="shared" si="0"/>
        <v>59.513471115631297</v>
      </c>
      <c r="H51" s="1"/>
    </row>
    <row r="52" spans="2:8" ht="26.4" x14ac:dyDescent="0.3">
      <c r="B52" s="8" t="s">
        <v>12</v>
      </c>
      <c r="C52" s="9" t="s">
        <v>13</v>
      </c>
      <c r="D52" s="15">
        <v>0</v>
      </c>
      <c r="E52" s="15">
        <v>725495</v>
      </c>
      <c r="F52" s="15">
        <v>725495</v>
      </c>
      <c r="G52" s="19">
        <f t="shared" si="0"/>
        <v>100</v>
      </c>
      <c r="H52" s="1"/>
    </row>
    <row r="53" spans="2:8" ht="68.25" customHeight="1" x14ac:dyDescent="0.3">
      <c r="B53" s="10" t="s">
        <v>34</v>
      </c>
      <c r="C53" s="11" t="s">
        <v>35</v>
      </c>
      <c r="D53" s="14">
        <v>0</v>
      </c>
      <c r="E53" s="14">
        <v>4748000</v>
      </c>
      <c r="F53" s="14">
        <v>4748000</v>
      </c>
      <c r="G53" s="18">
        <f t="shared" si="0"/>
        <v>100</v>
      </c>
      <c r="H53" s="1"/>
    </row>
    <row r="54" spans="2:8" x14ac:dyDescent="0.3">
      <c r="B54" s="8" t="s">
        <v>18</v>
      </c>
      <c r="C54" s="9" t="s">
        <v>19</v>
      </c>
      <c r="D54" s="15">
        <v>0</v>
      </c>
      <c r="E54" s="15">
        <v>4748000</v>
      </c>
      <c r="F54" s="15">
        <v>4748000</v>
      </c>
      <c r="G54" s="19">
        <f t="shared" si="0"/>
        <v>100</v>
      </c>
      <c r="H54" s="1"/>
    </row>
    <row r="55" spans="2:8" ht="92.4" x14ac:dyDescent="0.3">
      <c r="B55" s="10" t="s">
        <v>95</v>
      </c>
      <c r="C55" s="11" t="s">
        <v>96</v>
      </c>
      <c r="D55" s="14">
        <v>0</v>
      </c>
      <c r="E55" s="14">
        <v>212300</v>
      </c>
      <c r="F55" s="14">
        <v>208497.16999999998</v>
      </c>
      <c r="G55" s="18">
        <f t="shared" si="0"/>
        <v>98.208747056052744</v>
      </c>
      <c r="H55" s="1"/>
    </row>
    <row r="56" spans="2:8" x14ac:dyDescent="0.3">
      <c r="B56" s="8" t="s">
        <v>28</v>
      </c>
      <c r="C56" s="9" t="s">
        <v>29</v>
      </c>
      <c r="D56" s="15">
        <v>0</v>
      </c>
      <c r="E56" s="15">
        <v>174020</v>
      </c>
      <c r="F56" s="15">
        <v>170901.12</v>
      </c>
      <c r="G56" s="19">
        <f t="shared" si="0"/>
        <v>98.207746236064821</v>
      </c>
      <c r="H56" s="1"/>
    </row>
    <row r="57" spans="2:8" x14ac:dyDescent="0.3">
      <c r="B57" s="8" t="s">
        <v>30</v>
      </c>
      <c r="C57" s="9" t="s">
        <v>31</v>
      </c>
      <c r="D57" s="15">
        <v>0</v>
      </c>
      <c r="E57" s="15">
        <v>38280</v>
      </c>
      <c r="F57" s="15">
        <v>37596.050000000003</v>
      </c>
      <c r="G57" s="19">
        <f t="shared" si="0"/>
        <v>98.213296760710563</v>
      </c>
      <c r="H57" s="1"/>
    </row>
    <row r="58" spans="2:8" ht="26.4" x14ac:dyDescent="0.3">
      <c r="B58" s="10" t="s">
        <v>36</v>
      </c>
      <c r="C58" s="11" t="s">
        <v>37</v>
      </c>
      <c r="D58" s="14">
        <v>0</v>
      </c>
      <c r="E58" s="14">
        <v>4722320</v>
      </c>
      <c r="F58" s="14">
        <v>4390852.59</v>
      </c>
      <c r="G58" s="18">
        <f t="shared" si="0"/>
        <v>92.980835479171247</v>
      </c>
      <c r="H58" s="1"/>
    </row>
    <row r="59" spans="2:8" ht="26.4" x14ac:dyDescent="0.3">
      <c r="B59" s="8" t="s">
        <v>38</v>
      </c>
      <c r="C59" s="9" t="s">
        <v>39</v>
      </c>
      <c r="D59" s="15">
        <v>0</v>
      </c>
      <c r="E59" s="15">
        <v>4722320</v>
      </c>
      <c r="F59" s="15">
        <v>4390852.59</v>
      </c>
      <c r="G59" s="19">
        <f t="shared" si="0"/>
        <v>92.980835479171247</v>
      </c>
      <c r="H59" s="1"/>
    </row>
    <row r="60" spans="2:8" ht="100.5" customHeight="1" x14ac:dyDescent="0.3">
      <c r="B60" s="10" t="s">
        <v>56</v>
      </c>
      <c r="C60" s="11" t="s">
        <v>97</v>
      </c>
      <c r="D60" s="14">
        <v>148500</v>
      </c>
      <c r="E60" s="14">
        <v>250408.8</v>
      </c>
      <c r="F60" s="14">
        <v>166072.15</v>
      </c>
      <c r="G60" s="18">
        <f t="shared" si="0"/>
        <v>66.320412860889874</v>
      </c>
      <c r="H60" s="1"/>
    </row>
    <row r="61" spans="2:8" x14ac:dyDescent="0.3">
      <c r="B61" s="8" t="s">
        <v>6</v>
      </c>
      <c r="C61" s="9" t="s">
        <v>7</v>
      </c>
      <c r="D61" s="15">
        <v>80800</v>
      </c>
      <c r="E61" s="15">
        <v>148783.79999999999</v>
      </c>
      <c r="F61" s="15">
        <v>72811.3</v>
      </c>
      <c r="G61" s="19">
        <f t="shared" si="0"/>
        <v>48.937653158475591</v>
      </c>
      <c r="H61" s="1"/>
    </row>
    <row r="62" spans="2:8" x14ac:dyDescent="0.3">
      <c r="B62" s="8" t="s">
        <v>8</v>
      </c>
      <c r="C62" s="9" t="s">
        <v>9</v>
      </c>
      <c r="D62" s="15">
        <v>33200</v>
      </c>
      <c r="E62" s="15">
        <v>33200</v>
      </c>
      <c r="F62" s="15">
        <v>24835.85</v>
      </c>
      <c r="G62" s="19">
        <f t="shared" si="0"/>
        <v>74.806777108433735</v>
      </c>
      <c r="H62" s="1"/>
    </row>
    <row r="63" spans="2:8" x14ac:dyDescent="0.3">
      <c r="B63" s="8" t="s">
        <v>40</v>
      </c>
      <c r="C63" s="9" t="s">
        <v>41</v>
      </c>
      <c r="D63" s="15">
        <v>34500</v>
      </c>
      <c r="E63" s="15">
        <v>34500</v>
      </c>
      <c r="F63" s="15">
        <v>34500</v>
      </c>
      <c r="G63" s="19">
        <f t="shared" si="0"/>
        <v>100</v>
      </c>
      <c r="H63" s="1"/>
    </row>
    <row r="64" spans="2:8" ht="26.4" x14ac:dyDescent="0.3">
      <c r="B64" s="8" t="s">
        <v>12</v>
      </c>
      <c r="C64" s="9" t="s">
        <v>13</v>
      </c>
      <c r="D64" s="15">
        <v>0</v>
      </c>
      <c r="E64" s="15">
        <v>33925</v>
      </c>
      <c r="F64" s="15">
        <v>33925</v>
      </c>
      <c r="G64" s="19">
        <f t="shared" si="0"/>
        <v>100</v>
      </c>
      <c r="H64" s="1"/>
    </row>
    <row r="65" spans="2:8" x14ac:dyDescent="0.3">
      <c r="B65" s="10" t="s">
        <v>42</v>
      </c>
      <c r="C65" s="11" t="s">
        <v>43</v>
      </c>
      <c r="D65" s="14">
        <v>14800</v>
      </c>
      <c r="E65" s="14">
        <v>837487</v>
      </c>
      <c r="F65" s="14">
        <v>828982</v>
      </c>
      <c r="G65" s="18">
        <f t="shared" si="0"/>
        <v>98.984461848363011</v>
      </c>
      <c r="H65" s="2"/>
    </row>
    <row r="66" spans="2:8" x14ac:dyDescent="0.3">
      <c r="B66" s="8" t="s">
        <v>6</v>
      </c>
      <c r="C66" s="9" t="s">
        <v>7</v>
      </c>
      <c r="D66" s="15">
        <v>0</v>
      </c>
      <c r="E66" s="15">
        <v>131615</v>
      </c>
      <c r="F66" s="15">
        <v>131615</v>
      </c>
      <c r="G66" s="19">
        <f t="shared" si="0"/>
        <v>100</v>
      </c>
      <c r="H66" s="1"/>
    </row>
    <row r="67" spans="2:8" ht="26.4" x14ac:dyDescent="0.3">
      <c r="B67" s="8" t="s">
        <v>12</v>
      </c>
      <c r="C67" s="9" t="s">
        <v>13</v>
      </c>
      <c r="D67" s="15">
        <v>14800</v>
      </c>
      <c r="E67" s="15">
        <v>705872</v>
      </c>
      <c r="F67" s="15">
        <v>697367</v>
      </c>
      <c r="G67" s="19">
        <f t="shared" si="0"/>
        <v>98.795107328240817</v>
      </c>
      <c r="H67" s="1"/>
    </row>
    <row r="68" spans="2:8" ht="39.6" x14ac:dyDescent="0.3">
      <c r="B68" s="10" t="s">
        <v>44</v>
      </c>
      <c r="C68" s="11" t="s">
        <v>45</v>
      </c>
      <c r="D68" s="14">
        <v>87800</v>
      </c>
      <c r="E68" s="14">
        <v>431520</v>
      </c>
      <c r="F68" s="14">
        <v>408084</v>
      </c>
      <c r="G68" s="18">
        <f t="shared" si="0"/>
        <v>94.568965517241381</v>
      </c>
      <c r="H68" s="1"/>
    </row>
    <row r="69" spans="2:8" x14ac:dyDescent="0.3">
      <c r="B69" s="8" t="s">
        <v>6</v>
      </c>
      <c r="C69" s="9" t="s">
        <v>7</v>
      </c>
      <c r="D69" s="15">
        <v>80940</v>
      </c>
      <c r="E69" s="15">
        <v>208840</v>
      </c>
      <c r="F69" s="15">
        <v>187774</v>
      </c>
      <c r="G69" s="19">
        <f t="shared" si="0"/>
        <v>89.912851944072017</v>
      </c>
      <c r="H69" s="1"/>
    </row>
    <row r="70" spans="2:8" x14ac:dyDescent="0.3">
      <c r="B70" s="8" t="s">
        <v>8</v>
      </c>
      <c r="C70" s="9" t="s">
        <v>9</v>
      </c>
      <c r="D70" s="15">
        <v>0</v>
      </c>
      <c r="E70" s="15">
        <v>10800</v>
      </c>
      <c r="F70" s="15">
        <v>10800</v>
      </c>
      <c r="G70" s="19">
        <f t="shared" si="0"/>
        <v>100</v>
      </c>
      <c r="H70" s="1"/>
    </row>
    <row r="71" spans="2:8" x14ac:dyDescent="0.3">
      <c r="B71" s="8" t="s">
        <v>46</v>
      </c>
      <c r="C71" s="9" t="s">
        <v>47</v>
      </c>
      <c r="D71" s="15">
        <v>1120</v>
      </c>
      <c r="E71" s="15">
        <v>1120</v>
      </c>
      <c r="F71" s="15">
        <v>0</v>
      </c>
      <c r="G71" s="19">
        <f t="shared" si="0"/>
        <v>0</v>
      </c>
      <c r="H71" s="1"/>
    </row>
    <row r="72" spans="2:8" x14ac:dyDescent="0.3">
      <c r="B72" s="8" t="s">
        <v>48</v>
      </c>
      <c r="C72" s="9" t="s">
        <v>49</v>
      </c>
      <c r="D72" s="15">
        <v>2040</v>
      </c>
      <c r="E72" s="15">
        <v>2040</v>
      </c>
      <c r="F72" s="15">
        <v>2000</v>
      </c>
      <c r="G72" s="19">
        <f t="shared" si="0"/>
        <v>98.039215686274503</v>
      </c>
      <c r="H72" s="1"/>
    </row>
    <row r="73" spans="2:8" x14ac:dyDescent="0.3">
      <c r="B73" s="8" t="s">
        <v>50</v>
      </c>
      <c r="C73" s="9" t="s">
        <v>51</v>
      </c>
      <c r="D73" s="15">
        <v>3700</v>
      </c>
      <c r="E73" s="15">
        <v>3700</v>
      </c>
      <c r="F73" s="15">
        <v>2490</v>
      </c>
      <c r="G73" s="19">
        <f t="shared" si="0"/>
        <v>67.297297297297291</v>
      </c>
      <c r="H73" s="1"/>
    </row>
    <row r="74" spans="2:8" x14ac:dyDescent="0.3">
      <c r="B74" s="8" t="s">
        <v>98</v>
      </c>
      <c r="C74" s="9" t="s">
        <v>99</v>
      </c>
      <c r="D74" s="15">
        <v>0</v>
      </c>
      <c r="E74" s="15">
        <v>1820</v>
      </c>
      <c r="F74" s="15">
        <v>1820</v>
      </c>
      <c r="G74" s="19">
        <f t="shared" si="0"/>
        <v>100</v>
      </c>
      <c r="H74" s="1"/>
    </row>
    <row r="75" spans="2:8" ht="26.4" x14ac:dyDescent="0.3">
      <c r="B75" s="8" t="s">
        <v>12</v>
      </c>
      <c r="C75" s="9" t="s">
        <v>13</v>
      </c>
      <c r="D75" s="15">
        <v>0</v>
      </c>
      <c r="E75" s="15">
        <v>203200</v>
      </c>
      <c r="F75" s="15">
        <v>203200</v>
      </c>
      <c r="G75" s="19">
        <f t="shared" si="0"/>
        <v>100</v>
      </c>
      <c r="H75" s="1"/>
    </row>
    <row r="76" spans="2:8" ht="26.4" x14ac:dyDescent="0.3">
      <c r="B76" s="10" t="s">
        <v>100</v>
      </c>
      <c r="C76" s="11" t="s">
        <v>101</v>
      </c>
      <c r="D76" s="14">
        <v>0</v>
      </c>
      <c r="E76" s="14">
        <v>136700</v>
      </c>
      <c r="F76" s="14">
        <v>0</v>
      </c>
      <c r="G76" s="18">
        <f t="shared" si="0"/>
        <v>0</v>
      </c>
      <c r="H76" s="1"/>
    </row>
    <row r="77" spans="2:8" ht="26.4" x14ac:dyDescent="0.3">
      <c r="B77" s="8" t="s">
        <v>12</v>
      </c>
      <c r="C77" s="9" t="s">
        <v>13</v>
      </c>
      <c r="D77" s="15">
        <v>0</v>
      </c>
      <c r="E77" s="15">
        <v>136700</v>
      </c>
      <c r="F77" s="15">
        <v>0</v>
      </c>
      <c r="G77" s="19">
        <f t="shared" ref="G77:G127" si="1">F77/E77*100</f>
        <v>0</v>
      </c>
      <c r="H77" s="1"/>
    </row>
    <row r="78" spans="2:8" ht="39.6" x14ac:dyDescent="0.3">
      <c r="B78" s="10" t="s">
        <v>52</v>
      </c>
      <c r="C78" s="11" t="s">
        <v>102</v>
      </c>
      <c r="D78" s="14">
        <v>71500</v>
      </c>
      <c r="E78" s="14">
        <v>290712</v>
      </c>
      <c r="F78" s="14">
        <v>280911.40000000002</v>
      </c>
      <c r="G78" s="18">
        <f t="shared" si="1"/>
        <v>96.628759734720276</v>
      </c>
      <c r="H78" s="1"/>
    </row>
    <row r="79" spans="2:8" x14ac:dyDescent="0.3">
      <c r="B79" s="8" t="s">
        <v>6</v>
      </c>
      <c r="C79" s="9" t="s">
        <v>7</v>
      </c>
      <c r="D79" s="15">
        <v>71500</v>
      </c>
      <c r="E79" s="15">
        <v>205712</v>
      </c>
      <c r="F79" s="15">
        <v>205711.4</v>
      </c>
      <c r="G79" s="19">
        <f t="shared" si="1"/>
        <v>99.999708330092545</v>
      </c>
      <c r="H79" s="1"/>
    </row>
    <row r="80" spans="2:8" ht="26.4" x14ac:dyDescent="0.3">
      <c r="B80" s="8" t="s">
        <v>12</v>
      </c>
      <c r="C80" s="9" t="s">
        <v>13</v>
      </c>
      <c r="D80" s="15">
        <v>0</v>
      </c>
      <c r="E80" s="15">
        <v>85000</v>
      </c>
      <c r="F80" s="15">
        <v>75200</v>
      </c>
      <c r="G80" s="19">
        <f t="shared" si="1"/>
        <v>88.470588235294116</v>
      </c>
      <c r="H80" s="1"/>
    </row>
    <row r="81" spans="2:8" ht="26.4" x14ac:dyDescent="0.3">
      <c r="B81" s="10" t="s">
        <v>53</v>
      </c>
      <c r="C81" s="11" t="s">
        <v>103</v>
      </c>
      <c r="D81" s="14">
        <v>85000</v>
      </c>
      <c r="E81" s="14">
        <v>128800</v>
      </c>
      <c r="F81" s="14">
        <v>98681.87</v>
      </c>
      <c r="G81" s="18">
        <f t="shared" si="1"/>
        <v>76.616358695652181</v>
      </c>
      <c r="H81" s="1"/>
    </row>
    <row r="82" spans="2:8" x14ac:dyDescent="0.3">
      <c r="B82" s="8" t="s">
        <v>6</v>
      </c>
      <c r="C82" s="9" t="s">
        <v>7</v>
      </c>
      <c r="D82" s="15">
        <v>40000</v>
      </c>
      <c r="E82" s="15">
        <v>41890</v>
      </c>
      <c r="F82" s="15">
        <v>41381.160000000003</v>
      </c>
      <c r="G82" s="19">
        <f t="shared" si="1"/>
        <v>98.785294819766065</v>
      </c>
      <c r="H82" s="1"/>
    </row>
    <row r="83" spans="2:8" ht="37.5" customHeight="1" x14ac:dyDescent="0.3">
      <c r="B83" s="8" t="s">
        <v>8</v>
      </c>
      <c r="C83" s="9" t="s">
        <v>9</v>
      </c>
      <c r="D83" s="15">
        <v>45000</v>
      </c>
      <c r="E83" s="15">
        <v>27865.82</v>
      </c>
      <c r="F83" s="15">
        <v>0</v>
      </c>
      <c r="G83" s="19">
        <f t="shared" si="1"/>
        <v>0</v>
      </c>
      <c r="H83" s="1"/>
    </row>
    <row r="84" spans="2:8" ht="18" customHeight="1" x14ac:dyDescent="0.3">
      <c r="B84" s="8" t="s">
        <v>46</v>
      </c>
      <c r="C84" s="9" t="s">
        <v>47</v>
      </c>
      <c r="D84" s="15">
        <v>0</v>
      </c>
      <c r="E84" s="15">
        <v>259.79000000000002</v>
      </c>
      <c r="F84" s="15">
        <v>0</v>
      </c>
      <c r="G84" s="19">
        <f t="shared" si="1"/>
        <v>0</v>
      </c>
      <c r="H84" s="1"/>
    </row>
    <row r="85" spans="2:8" x14ac:dyDescent="0.3">
      <c r="B85" s="8" t="s">
        <v>48</v>
      </c>
      <c r="C85" s="9" t="s">
        <v>49</v>
      </c>
      <c r="D85" s="15">
        <v>0</v>
      </c>
      <c r="E85" s="15">
        <v>2811.71</v>
      </c>
      <c r="F85" s="15">
        <v>2811.71</v>
      </c>
      <c r="G85" s="19">
        <f t="shared" si="1"/>
        <v>100</v>
      </c>
      <c r="H85" s="1"/>
    </row>
    <row r="86" spans="2:8" ht="26.4" x14ac:dyDescent="0.3">
      <c r="B86" s="8" t="s">
        <v>10</v>
      </c>
      <c r="C86" s="9" t="s">
        <v>11</v>
      </c>
      <c r="D86" s="15">
        <v>0</v>
      </c>
      <c r="E86" s="15">
        <v>62.68</v>
      </c>
      <c r="F86" s="15">
        <v>0</v>
      </c>
      <c r="G86" s="19">
        <f t="shared" si="1"/>
        <v>0</v>
      </c>
      <c r="H86" s="1"/>
    </row>
    <row r="87" spans="2:8" ht="26.4" x14ac:dyDescent="0.3">
      <c r="B87" s="8" t="s">
        <v>12</v>
      </c>
      <c r="C87" s="9" t="s">
        <v>13</v>
      </c>
      <c r="D87" s="15">
        <v>0</v>
      </c>
      <c r="E87" s="15">
        <v>55910</v>
      </c>
      <c r="F87" s="15">
        <v>54489</v>
      </c>
      <c r="G87" s="19">
        <f t="shared" si="1"/>
        <v>97.458415310320163</v>
      </c>
      <c r="H87" s="1"/>
    </row>
    <row r="88" spans="2:8" ht="26.4" x14ac:dyDescent="0.3">
      <c r="B88" s="10" t="s">
        <v>104</v>
      </c>
      <c r="C88" s="11" t="s">
        <v>105</v>
      </c>
      <c r="D88" s="14">
        <v>0</v>
      </c>
      <c r="E88" s="14">
        <v>1684810</v>
      </c>
      <c r="F88" s="14">
        <v>1550954.02</v>
      </c>
      <c r="G88" s="18">
        <f t="shared" si="1"/>
        <v>92.055129064998425</v>
      </c>
      <c r="H88" s="1"/>
    </row>
    <row r="89" spans="2:8" ht="26.4" x14ac:dyDescent="0.3">
      <c r="B89" s="8" t="s">
        <v>38</v>
      </c>
      <c r="C89" s="9" t="s">
        <v>39</v>
      </c>
      <c r="D89" s="15">
        <v>0</v>
      </c>
      <c r="E89" s="15">
        <v>1684810</v>
      </c>
      <c r="F89" s="15">
        <v>1550954.02</v>
      </c>
      <c r="G89" s="19">
        <f t="shared" si="1"/>
        <v>92.055129064998425</v>
      </c>
      <c r="H89" s="1"/>
    </row>
    <row r="90" spans="2:8" ht="26.4" x14ac:dyDescent="0.3">
      <c r="B90" s="10" t="s">
        <v>54</v>
      </c>
      <c r="C90" s="11" t="s">
        <v>55</v>
      </c>
      <c r="D90" s="14">
        <v>0</v>
      </c>
      <c r="E90" s="14">
        <v>386000</v>
      </c>
      <c r="F90" s="14">
        <v>0</v>
      </c>
      <c r="G90" s="18">
        <f t="shared" si="1"/>
        <v>0</v>
      </c>
      <c r="H90" s="1"/>
    </row>
    <row r="91" spans="2:8" x14ac:dyDescent="0.3">
      <c r="B91" s="8" t="s">
        <v>56</v>
      </c>
      <c r="C91" s="9" t="s">
        <v>57</v>
      </c>
      <c r="D91" s="15">
        <v>0</v>
      </c>
      <c r="E91" s="15">
        <v>386000</v>
      </c>
      <c r="F91" s="15">
        <v>0</v>
      </c>
      <c r="G91" s="19">
        <f t="shared" si="1"/>
        <v>0</v>
      </c>
      <c r="H91" s="1"/>
    </row>
    <row r="92" spans="2:8" ht="26.4" x14ac:dyDescent="0.3">
      <c r="B92" s="10" t="s">
        <v>106</v>
      </c>
      <c r="C92" s="11" t="s">
        <v>107</v>
      </c>
      <c r="D92" s="14">
        <v>0</v>
      </c>
      <c r="E92" s="14">
        <v>2608230</v>
      </c>
      <c r="F92" s="14">
        <v>0</v>
      </c>
      <c r="G92" s="18">
        <f t="shared" si="1"/>
        <v>0</v>
      </c>
      <c r="H92" s="1"/>
    </row>
    <row r="93" spans="2:8" ht="26.4" x14ac:dyDescent="0.3">
      <c r="B93" s="8" t="s">
        <v>38</v>
      </c>
      <c r="C93" s="9" t="s">
        <v>39</v>
      </c>
      <c r="D93" s="15">
        <v>0</v>
      </c>
      <c r="E93" s="15">
        <v>2608230</v>
      </c>
      <c r="F93" s="15">
        <v>0</v>
      </c>
      <c r="G93" s="19">
        <f t="shared" si="1"/>
        <v>0</v>
      </c>
      <c r="H93" s="1"/>
    </row>
    <row r="94" spans="2:8" ht="26.4" x14ac:dyDescent="0.3">
      <c r="B94" s="10" t="s">
        <v>58</v>
      </c>
      <c r="C94" s="11" t="s">
        <v>59</v>
      </c>
      <c r="D94" s="14">
        <v>0</v>
      </c>
      <c r="E94" s="14">
        <v>6163710</v>
      </c>
      <c r="F94" s="14">
        <v>1333111.1900000002</v>
      </c>
      <c r="G94" s="18">
        <f t="shared" si="1"/>
        <v>21.628389233107985</v>
      </c>
      <c r="H94" s="1"/>
    </row>
    <row r="95" spans="2:8" x14ac:dyDescent="0.3">
      <c r="B95" s="8" t="s">
        <v>60</v>
      </c>
      <c r="C95" s="9" t="s">
        <v>61</v>
      </c>
      <c r="D95" s="15">
        <v>0</v>
      </c>
      <c r="E95" s="15">
        <v>120520</v>
      </c>
      <c r="F95" s="15">
        <v>35753.32</v>
      </c>
      <c r="G95" s="19">
        <f t="shared" si="1"/>
        <v>29.665881181546634</v>
      </c>
      <c r="H95" s="1"/>
    </row>
    <row r="96" spans="2:8" ht="26.4" x14ac:dyDescent="0.3">
      <c r="B96" s="8" t="s">
        <v>38</v>
      </c>
      <c r="C96" s="9" t="s">
        <v>39</v>
      </c>
      <c r="D96" s="15">
        <v>0</v>
      </c>
      <c r="E96" s="15">
        <v>6043190</v>
      </c>
      <c r="F96" s="15">
        <v>1297357.8700000001</v>
      </c>
      <c r="G96" s="19">
        <f t="shared" si="1"/>
        <v>21.468096650940979</v>
      </c>
      <c r="H96" s="1"/>
    </row>
    <row r="97" spans="2:8" ht="26.4" x14ac:dyDescent="0.3">
      <c r="B97" s="10" t="s">
        <v>62</v>
      </c>
      <c r="C97" s="11" t="s">
        <v>63</v>
      </c>
      <c r="D97" s="14">
        <v>326700</v>
      </c>
      <c r="E97" s="14">
        <v>326700</v>
      </c>
      <c r="F97" s="14">
        <v>274620.75</v>
      </c>
      <c r="G97" s="18">
        <f t="shared" si="1"/>
        <v>84.058999081726355</v>
      </c>
      <c r="H97" s="1"/>
    </row>
    <row r="98" spans="2:8" ht="26.4" x14ac:dyDescent="0.3">
      <c r="B98" s="8" t="s">
        <v>64</v>
      </c>
      <c r="C98" s="9" t="s">
        <v>65</v>
      </c>
      <c r="D98" s="15">
        <v>326700</v>
      </c>
      <c r="E98" s="15">
        <v>326700</v>
      </c>
      <c r="F98" s="15">
        <v>274620.75</v>
      </c>
      <c r="G98" s="19">
        <f t="shared" si="1"/>
        <v>84.058999081726355</v>
      </c>
      <c r="H98" s="1"/>
    </row>
    <row r="99" spans="2:8" ht="40.5" customHeight="1" x14ac:dyDescent="0.3">
      <c r="B99" s="10" t="s">
        <v>108</v>
      </c>
      <c r="C99" s="11" t="s">
        <v>109</v>
      </c>
      <c r="D99" s="14">
        <v>0</v>
      </c>
      <c r="E99" s="14">
        <v>2874000</v>
      </c>
      <c r="F99" s="14">
        <v>2659900</v>
      </c>
      <c r="G99" s="18">
        <f t="shared" si="1"/>
        <v>92.550452331245651</v>
      </c>
      <c r="H99" s="1"/>
    </row>
    <row r="100" spans="2:8" ht="26.4" x14ac:dyDescent="0.3">
      <c r="B100" s="8" t="s">
        <v>64</v>
      </c>
      <c r="C100" s="9" t="s">
        <v>65</v>
      </c>
      <c r="D100" s="15">
        <v>0</v>
      </c>
      <c r="E100" s="15">
        <v>2874000</v>
      </c>
      <c r="F100" s="15">
        <v>2659900</v>
      </c>
      <c r="G100" s="19">
        <f t="shared" si="1"/>
        <v>92.550452331245651</v>
      </c>
      <c r="H100" s="1"/>
    </row>
    <row r="101" spans="2:8" ht="39.6" x14ac:dyDescent="0.3">
      <c r="B101" s="10" t="s">
        <v>110</v>
      </c>
      <c r="C101" s="11" t="s">
        <v>111</v>
      </c>
      <c r="D101" s="14">
        <v>0</v>
      </c>
      <c r="E101" s="14">
        <v>4474890</v>
      </c>
      <c r="F101" s="14">
        <v>4461297.9000000004</v>
      </c>
      <c r="G101" s="18">
        <f t="shared" si="1"/>
        <v>99.696258455515121</v>
      </c>
      <c r="H101" s="1"/>
    </row>
    <row r="102" spans="2:8" ht="26.4" x14ac:dyDescent="0.3">
      <c r="B102" s="8" t="s">
        <v>112</v>
      </c>
      <c r="C102" s="9" t="s">
        <v>113</v>
      </c>
      <c r="D102" s="15">
        <v>0</v>
      </c>
      <c r="E102" s="15">
        <v>97530</v>
      </c>
      <c r="F102" s="15">
        <v>97522.4</v>
      </c>
      <c r="G102" s="19">
        <f t="shared" si="1"/>
        <v>99.992207525889469</v>
      </c>
      <c r="H102" s="1"/>
    </row>
    <row r="103" spans="2:8" x14ac:dyDescent="0.3">
      <c r="B103" s="8" t="s">
        <v>20</v>
      </c>
      <c r="C103" s="9" t="s">
        <v>21</v>
      </c>
      <c r="D103" s="15">
        <v>0</v>
      </c>
      <c r="E103" s="15">
        <v>4377360</v>
      </c>
      <c r="F103" s="15">
        <v>4363775.5</v>
      </c>
      <c r="G103" s="19">
        <f t="shared" si="1"/>
        <v>99.689664546667402</v>
      </c>
      <c r="H103" s="1"/>
    </row>
    <row r="104" spans="2:8" x14ac:dyDescent="0.3">
      <c r="B104" s="10" t="s">
        <v>114</v>
      </c>
      <c r="C104" s="11" t="s">
        <v>115</v>
      </c>
      <c r="D104" s="14">
        <v>0</v>
      </c>
      <c r="E104" s="14">
        <v>2167060</v>
      </c>
      <c r="F104" s="14">
        <v>2006728</v>
      </c>
      <c r="G104" s="18">
        <f t="shared" si="1"/>
        <v>92.601404668075631</v>
      </c>
      <c r="H104" s="1"/>
    </row>
    <row r="105" spans="2:8" ht="26.4" x14ac:dyDescent="0.3">
      <c r="B105" s="8" t="s">
        <v>12</v>
      </c>
      <c r="C105" s="9" t="s">
        <v>13</v>
      </c>
      <c r="D105" s="15">
        <v>0</v>
      </c>
      <c r="E105" s="15">
        <v>1810300</v>
      </c>
      <c r="F105" s="15">
        <v>1810300</v>
      </c>
      <c r="G105" s="19">
        <f t="shared" si="1"/>
        <v>100</v>
      </c>
      <c r="H105" s="1"/>
    </row>
    <row r="106" spans="2:8" ht="26.4" x14ac:dyDescent="0.3">
      <c r="B106" s="8" t="s">
        <v>38</v>
      </c>
      <c r="C106" s="9" t="s">
        <v>39</v>
      </c>
      <c r="D106" s="15">
        <v>0</v>
      </c>
      <c r="E106" s="15">
        <v>356760</v>
      </c>
      <c r="F106" s="15">
        <v>196428</v>
      </c>
      <c r="G106" s="19">
        <f t="shared" si="1"/>
        <v>55.05886310124454</v>
      </c>
      <c r="H106" s="1"/>
    </row>
    <row r="107" spans="2:8" ht="26.4" x14ac:dyDescent="0.3">
      <c r="B107" s="10" t="s">
        <v>66</v>
      </c>
      <c r="C107" s="11" t="s">
        <v>67</v>
      </c>
      <c r="D107" s="14">
        <v>95000</v>
      </c>
      <c r="E107" s="14">
        <v>95000</v>
      </c>
      <c r="F107" s="14">
        <v>30500</v>
      </c>
      <c r="G107" s="18">
        <f t="shared" si="1"/>
        <v>32.10526315789474</v>
      </c>
      <c r="H107" s="1"/>
    </row>
    <row r="108" spans="2:8" ht="26.4" x14ac:dyDescent="0.3">
      <c r="B108" s="8" t="s">
        <v>64</v>
      </c>
      <c r="C108" s="9" t="s">
        <v>65</v>
      </c>
      <c r="D108" s="15">
        <v>95000</v>
      </c>
      <c r="E108" s="15">
        <v>95000</v>
      </c>
      <c r="F108" s="15">
        <v>30500</v>
      </c>
      <c r="G108" s="19">
        <f t="shared" si="1"/>
        <v>32.10526315789474</v>
      </c>
      <c r="H108" s="1"/>
    </row>
    <row r="109" spans="2:8" ht="26.4" x14ac:dyDescent="0.3">
      <c r="B109" s="10" t="s">
        <v>68</v>
      </c>
      <c r="C109" s="11" t="s">
        <v>69</v>
      </c>
      <c r="D109" s="14">
        <v>0</v>
      </c>
      <c r="E109" s="14">
        <v>2386050</v>
      </c>
      <c r="F109" s="14">
        <v>2341000</v>
      </c>
      <c r="G109" s="18">
        <f t="shared" si="1"/>
        <v>98.111942331468327</v>
      </c>
      <c r="H109" s="1"/>
    </row>
    <row r="110" spans="2:8" ht="26.4" x14ac:dyDescent="0.3">
      <c r="B110" s="8" t="s">
        <v>38</v>
      </c>
      <c r="C110" s="9" t="s">
        <v>39</v>
      </c>
      <c r="D110" s="15">
        <v>0</v>
      </c>
      <c r="E110" s="15">
        <v>2386050</v>
      </c>
      <c r="F110" s="15">
        <v>2341000</v>
      </c>
      <c r="G110" s="19">
        <f t="shared" si="1"/>
        <v>98.111942331468327</v>
      </c>
      <c r="H110" s="1"/>
    </row>
    <row r="111" spans="2:8" ht="52.5" customHeight="1" x14ac:dyDescent="0.3">
      <c r="B111" s="10" t="s">
        <v>116</v>
      </c>
      <c r="C111" s="11" t="s">
        <v>117</v>
      </c>
      <c r="D111" s="14">
        <v>0</v>
      </c>
      <c r="E111" s="14">
        <v>11264960</v>
      </c>
      <c r="F111" s="14">
        <v>11048986.120000001</v>
      </c>
      <c r="G111" s="18">
        <f t="shared" si="1"/>
        <v>98.082781652131928</v>
      </c>
      <c r="H111" s="1"/>
    </row>
    <row r="112" spans="2:8" x14ac:dyDescent="0.3">
      <c r="B112" s="8" t="s">
        <v>6</v>
      </c>
      <c r="C112" s="9" t="s">
        <v>7</v>
      </c>
      <c r="D112" s="15">
        <v>0</v>
      </c>
      <c r="E112" s="15">
        <v>28500</v>
      </c>
      <c r="F112" s="15">
        <v>28500</v>
      </c>
      <c r="G112" s="19">
        <f t="shared" si="1"/>
        <v>100</v>
      </c>
      <c r="H112" s="1"/>
    </row>
    <row r="113" spans="2:8" x14ac:dyDescent="0.3">
      <c r="B113" s="8" t="s">
        <v>8</v>
      </c>
      <c r="C113" s="9" t="s">
        <v>9</v>
      </c>
      <c r="D113" s="15">
        <v>0</v>
      </c>
      <c r="E113" s="15">
        <v>1391460</v>
      </c>
      <c r="F113" s="15">
        <v>1390050</v>
      </c>
      <c r="G113" s="19">
        <f t="shared" si="1"/>
        <v>99.898667586563747</v>
      </c>
      <c r="H113" s="1"/>
    </row>
    <row r="114" spans="2:8" x14ac:dyDescent="0.3">
      <c r="B114" s="8" t="s">
        <v>118</v>
      </c>
      <c r="C114" s="9" t="s">
        <v>119</v>
      </c>
      <c r="D114" s="15">
        <v>0</v>
      </c>
      <c r="E114" s="15">
        <v>45000</v>
      </c>
      <c r="F114" s="15">
        <v>30436.12</v>
      </c>
      <c r="G114" s="19">
        <f t="shared" si="1"/>
        <v>67.635822222222217</v>
      </c>
      <c r="H114" s="1"/>
    </row>
    <row r="115" spans="2:8" x14ac:dyDescent="0.3">
      <c r="B115" s="8" t="s">
        <v>60</v>
      </c>
      <c r="C115" s="9" t="s">
        <v>61</v>
      </c>
      <c r="D115" s="15">
        <v>0</v>
      </c>
      <c r="E115" s="15">
        <v>9800000</v>
      </c>
      <c r="F115" s="15">
        <v>9600000</v>
      </c>
      <c r="G115" s="19">
        <f t="shared" si="1"/>
        <v>97.959183673469383</v>
      </c>
      <c r="H115" s="1"/>
    </row>
    <row r="116" spans="2:8" ht="45.75" customHeight="1" x14ac:dyDescent="0.3">
      <c r="B116" s="10" t="s">
        <v>70</v>
      </c>
      <c r="C116" s="11" t="s">
        <v>71</v>
      </c>
      <c r="D116" s="14">
        <v>0</v>
      </c>
      <c r="E116" s="14">
        <v>2428440</v>
      </c>
      <c r="F116" s="14">
        <v>2419080</v>
      </c>
      <c r="G116" s="18">
        <f t="shared" si="1"/>
        <v>99.614567376587431</v>
      </c>
      <c r="H116" s="1"/>
    </row>
    <row r="117" spans="2:8" ht="26.4" x14ac:dyDescent="0.3">
      <c r="B117" s="8" t="s">
        <v>12</v>
      </c>
      <c r="C117" s="9" t="s">
        <v>13</v>
      </c>
      <c r="D117" s="15">
        <v>0</v>
      </c>
      <c r="E117" s="15">
        <v>2428440</v>
      </c>
      <c r="F117" s="15">
        <v>2419080</v>
      </c>
      <c r="G117" s="19">
        <f t="shared" si="1"/>
        <v>99.614567376587431</v>
      </c>
      <c r="H117" s="1"/>
    </row>
    <row r="118" spans="2:8" ht="26.4" x14ac:dyDescent="0.3">
      <c r="B118" s="10" t="s">
        <v>72</v>
      </c>
      <c r="C118" s="11" t="s">
        <v>73</v>
      </c>
      <c r="D118" s="14">
        <v>0</v>
      </c>
      <c r="E118" s="14">
        <v>227145.38</v>
      </c>
      <c r="F118" s="14">
        <v>227143.38</v>
      </c>
      <c r="G118" s="18">
        <f t="shared" si="1"/>
        <v>99.999119506634912</v>
      </c>
      <c r="H118" s="1"/>
    </row>
    <row r="119" spans="2:8" x14ac:dyDescent="0.3">
      <c r="B119" s="8" t="s">
        <v>6</v>
      </c>
      <c r="C119" s="9" t="s">
        <v>7</v>
      </c>
      <c r="D119" s="15">
        <v>0</v>
      </c>
      <c r="E119" s="15">
        <v>167745.38</v>
      </c>
      <c r="F119" s="15">
        <v>167745.38</v>
      </c>
      <c r="G119" s="19">
        <f t="shared" si="1"/>
        <v>100</v>
      </c>
      <c r="H119" s="1"/>
    </row>
    <row r="120" spans="2:8" ht="26.4" x14ac:dyDescent="0.3">
      <c r="B120" s="8" t="s">
        <v>12</v>
      </c>
      <c r="C120" s="9" t="s">
        <v>13</v>
      </c>
      <c r="D120" s="15">
        <v>0</v>
      </c>
      <c r="E120" s="15">
        <v>59400</v>
      </c>
      <c r="F120" s="15">
        <v>59398</v>
      </c>
      <c r="G120" s="19">
        <f t="shared" si="1"/>
        <v>99.996632996632997</v>
      </c>
      <c r="H120" s="1"/>
    </row>
    <row r="121" spans="2:8" ht="26.4" x14ac:dyDescent="0.3">
      <c r="B121" s="10" t="s">
        <v>74</v>
      </c>
      <c r="C121" s="11" t="s">
        <v>75</v>
      </c>
      <c r="D121" s="14">
        <v>297270</v>
      </c>
      <c r="E121" s="14">
        <v>1440290</v>
      </c>
      <c r="F121" s="14">
        <v>60212.4</v>
      </c>
      <c r="G121" s="18">
        <f t="shared" si="1"/>
        <v>4.1805747453637814</v>
      </c>
      <c r="H121" s="1"/>
    </row>
    <row r="122" spans="2:8" ht="26.4" x14ac:dyDescent="0.3">
      <c r="B122" s="8" t="s">
        <v>38</v>
      </c>
      <c r="C122" s="9" t="s">
        <v>39</v>
      </c>
      <c r="D122" s="15">
        <v>297270</v>
      </c>
      <c r="E122" s="15">
        <v>1440290</v>
      </c>
      <c r="F122" s="15">
        <v>60212.4</v>
      </c>
      <c r="G122" s="19">
        <f t="shared" si="1"/>
        <v>4.1805747453637814</v>
      </c>
      <c r="H122" s="1"/>
    </row>
    <row r="123" spans="2:8" x14ac:dyDescent="0.3">
      <c r="B123" s="10" t="s">
        <v>76</v>
      </c>
      <c r="C123" s="11" t="s">
        <v>77</v>
      </c>
      <c r="D123" s="14">
        <v>0</v>
      </c>
      <c r="E123" s="14">
        <v>651200</v>
      </c>
      <c r="F123" s="14">
        <v>651200</v>
      </c>
      <c r="G123" s="18">
        <f t="shared" si="1"/>
        <v>100</v>
      </c>
      <c r="H123" s="1"/>
    </row>
    <row r="124" spans="2:8" ht="26.4" x14ac:dyDescent="0.3">
      <c r="B124" s="8" t="s">
        <v>78</v>
      </c>
      <c r="C124" s="9" t="s">
        <v>79</v>
      </c>
      <c r="D124" s="15">
        <v>0</v>
      </c>
      <c r="E124" s="15">
        <v>651200</v>
      </c>
      <c r="F124" s="15">
        <v>651200</v>
      </c>
      <c r="G124" s="19">
        <f t="shared" si="1"/>
        <v>100</v>
      </c>
      <c r="H124" s="1"/>
    </row>
    <row r="125" spans="2:8" ht="39.6" x14ac:dyDescent="0.3">
      <c r="B125" s="10" t="s">
        <v>120</v>
      </c>
      <c r="C125" s="11" t="s">
        <v>121</v>
      </c>
      <c r="D125" s="14">
        <v>0</v>
      </c>
      <c r="E125" s="14">
        <v>18840000</v>
      </c>
      <c r="F125" s="14">
        <v>18195693.809999999</v>
      </c>
      <c r="G125" s="18">
        <f t="shared" si="1"/>
        <v>96.580115764331197</v>
      </c>
      <c r="H125" s="1"/>
    </row>
    <row r="126" spans="2:8" ht="26.4" x14ac:dyDescent="0.3">
      <c r="B126" s="8" t="s">
        <v>78</v>
      </c>
      <c r="C126" s="9" t="s">
        <v>79</v>
      </c>
      <c r="D126" s="15">
        <v>0</v>
      </c>
      <c r="E126" s="15">
        <v>18840000</v>
      </c>
      <c r="F126" s="15">
        <v>18195693.809999999</v>
      </c>
      <c r="G126" s="19">
        <f t="shared" si="1"/>
        <v>96.580115764331197</v>
      </c>
      <c r="H126" s="1"/>
    </row>
    <row r="127" spans="2:8" x14ac:dyDescent="0.3">
      <c r="B127" s="12" t="s">
        <v>122</v>
      </c>
      <c r="C127" s="11" t="s">
        <v>123</v>
      </c>
      <c r="D127" s="14">
        <v>10350900</v>
      </c>
      <c r="E127" s="14">
        <f>E125+E123+E121+E118+E116+E111+E109+E107+E104+E101+E99+E97+E94+E92+E90+E88+E81+E78+E76+E68+E65+E60+E58+E55+E53+E50+E48+E46+E44+E38+E35+E27+E21+E15+E42+E18</f>
        <v>88594354.799999982</v>
      </c>
      <c r="F127" s="14">
        <f>F125+F123+F121+F118+F116+F111+F109+F107+F104+F101+F99+F97+F94+F92+F90+F88+F81+F78+F76+F68+F65+F60+F58+F55+F53+F50+F48+F46+F44+F38+F35+F27+F21+F15+F42+F18</f>
        <v>75913858.589999989</v>
      </c>
      <c r="G127" s="18">
        <f t="shared" si="1"/>
        <v>85.687015568174786</v>
      </c>
      <c r="H127" s="1"/>
    </row>
    <row r="128" spans="2:8" x14ac:dyDescent="0.3">
      <c r="B128" s="1"/>
      <c r="C128" s="1"/>
      <c r="D128" s="1"/>
      <c r="E128" s="1"/>
      <c r="F128" s="1"/>
      <c r="G128" s="1"/>
      <c r="H128" s="1"/>
    </row>
    <row r="129" spans="2:8" ht="15.6" x14ac:dyDescent="0.3">
      <c r="B129" s="4" t="s">
        <v>126</v>
      </c>
      <c r="C129" s="3"/>
      <c r="D129" s="3"/>
      <c r="E129" s="3"/>
      <c r="F129" s="1"/>
      <c r="G129" s="1"/>
      <c r="H129" s="1"/>
    </row>
    <row r="130" spans="2:8" x14ac:dyDescent="0.3">
      <c r="B130" s="1"/>
      <c r="C130" s="1"/>
      <c r="D130" s="1"/>
      <c r="E130" s="1"/>
      <c r="F130" s="1"/>
      <c r="G130" s="1"/>
      <c r="H130" s="1"/>
    </row>
    <row r="131" spans="2:8" x14ac:dyDescent="0.3">
      <c r="B131" s="1"/>
      <c r="C131" s="1"/>
      <c r="D131" s="1"/>
      <c r="E131" s="1"/>
      <c r="F131" s="1"/>
      <c r="G131" s="1"/>
      <c r="H131" s="1"/>
    </row>
    <row r="132" spans="2:8" x14ac:dyDescent="0.3">
      <c r="B132" s="1"/>
      <c r="C132" s="1"/>
      <c r="D132" s="1"/>
      <c r="E132" s="1"/>
      <c r="F132" s="1"/>
      <c r="G132" s="1"/>
      <c r="H132" s="1"/>
    </row>
    <row r="133" spans="2:8" x14ac:dyDescent="0.3">
      <c r="B133" s="1"/>
      <c r="C133" s="1"/>
      <c r="D133" s="1"/>
      <c r="E133" s="1"/>
      <c r="F133" s="1"/>
      <c r="G133" s="1"/>
      <c r="H133" s="1"/>
    </row>
    <row r="134" spans="2:8" x14ac:dyDescent="0.3">
      <c r="B134" s="1"/>
      <c r="C134" s="1"/>
      <c r="D134" s="1"/>
      <c r="E134" s="1"/>
      <c r="F134" s="1"/>
      <c r="G134" s="1"/>
      <c r="H134" s="1"/>
    </row>
    <row r="135" spans="2:8" x14ac:dyDescent="0.3">
      <c r="B135" s="1"/>
      <c r="C135" s="1"/>
      <c r="D135" s="1"/>
      <c r="E135" s="1"/>
      <c r="F135" s="1"/>
      <c r="G135" s="1"/>
      <c r="H135" s="1"/>
    </row>
    <row r="136" spans="2:8" x14ac:dyDescent="0.3">
      <c r="B136" s="1"/>
      <c r="C136" s="1"/>
      <c r="D136" s="1"/>
      <c r="E136" s="1"/>
      <c r="F136" s="1"/>
      <c r="G136" s="1"/>
      <c r="H136" s="1"/>
    </row>
    <row r="137" spans="2:8" x14ac:dyDescent="0.3">
      <c r="B137" s="1"/>
      <c r="C137" s="1"/>
      <c r="D137" s="1"/>
      <c r="E137" s="1"/>
      <c r="F137" s="1"/>
      <c r="G137" s="1"/>
      <c r="H137" s="1"/>
    </row>
    <row r="138" spans="2:8" x14ac:dyDescent="0.3">
      <c r="B138" s="1"/>
      <c r="C138" s="1"/>
      <c r="D138" s="1"/>
      <c r="E138" s="1"/>
      <c r="F138" s="1"/>
      <c r="G138" s="1"/>
      <c r="H138" s="1"/>
    </row>
    <row r="139" spans="2:8" x14ac:dyDescent="0.3">
      <c r="B139" s="1"/>
      <c r="C139" s="1"/>
      <c r="D139" s="1"/>
      <c r="E139" s="1"/>
      <c r="F139" s="1"/>
      <c r="G139" s="1"/>
      <c r="H139" s="1"/>
    </row>
    <row r="140" spans="2:8" x14ac:dyDescent="0.3">
      <c r="B140" s="1"/>
      <c r="C140" s="1"/>
      <c r="D140" s="1"/>
      <c r="E140" s="1"/>
      <c r="F140" s="1"/>
      <c r="G140" s="1"/>
      <c r="H140" s="1"/>
    </row>
    <row r="141" spans="2:8" x14ac:dyDescent="0.3">
      <c r="B141" s="1"/>
      <c r="C141" s="1"/>
      <c r="D141" s="1"/>
      <c r="E141" s="1"/>
      <c r="F141" s="1"/>
      <c r="G141" s="1"/>
      <c r="H141" s="1"/>
    </row>
    <row r="142" spans="2:8" x14ac:dyDescent="0.3">
      <c r="B142" s="1"/>
      <c r="C142" s="1"/>
      <c r="D142" s="1"/>
      <c r="E142" s="1"/>
      <c r="F142" s="1"/>
      <c r="G142" s="1"/>
      <c r="H142" s="1"/>
    </row>
    <row r="143" spans="2:8" x14ac:dyDescent="0.3">
      <c r="B143" s="1"/>
      <c r="C143" s="1"/>
      <c r="D143" s="1"/>
      <c r="E143" s="1"/>
      <c r="F143" s="1"/>
      <c r="G143" s="1"/>
      <c r="H143" s="1"/>
    </row>
    <row r="144" spans="2:8" x14ac:dyDescent="0.3">
      <c r="B144" s="1"/>
      <c r="C144" s="1"/>
      <c r="D144" s="1"/>
      <c r="E144" s="1"/>
      <c r="F144" s="1"/>
      <c r="G144" s="1"/>
      <c r="H144" s="1"/>
    </row>
    <row r="145" spans="2:8" x14ac:dyDescent="0.3">
      <c r="B145" s="1"/>
      <c r="C145" s="1"/>
      <c r="D145" s="1"/>
      <c r="E145" s="1"/>
      <c r="F145" s="1"/>
      <c r="G145" s="1"/>
      <c r="H145" s="1"/>
    </row>
    <row r="146" spans="2:8" x14ac:dyDescent="0.3">
      <c r="B146" s="1"/>
      <c r="C146" s="1"/>
      <c r="D146" s="1"/>
      <c r="E146" s="1"/>
      <c r="F146" s="1"/>
      <c r="G146" s="1"/>
      <c r="H146" s="1"/>
    </row>
    <row r="147" spans="2:8" x14ac:dyDescent="0.3">
      <c r="B147" s="1"/>
      <c r="C147" s="1"/>
      <c r="D147" s="1"/>
      <c r="E147" s="1"/>
      <c r="F147" s="1"/>
      <c r="G147" s="1"/>
      <c r="H147" s="1"/>
    </row>
    <row r="148" spans="2:8" x14ac:dyDescent="0.3">
      <c r="B148" s="1"/>
      <c r="C148" s="1"/>
      <c r="D148" s="1"/>
      <c r="E148" s="1"/>
      <c r="F148" s="1"/>
      <c r="G148" s="1"/>
      <c r="H148" s="1"/>
    </row>
    <row r="149" spans="2:8" x14ac:dyDescent="0.3">
      <c r="B149" s="1"/>
      <c r="C149" s="1"/>
      <c r="D149" s="1"/>
      <c r="E149" s="1"/>
      <c r="F149" s="1"/>
      <c r="G149" s="1"/>
      <c r="H149" s="1"/>
    </row>
    <row r="150" spans="2:8" x14ac:dyDescent="0.3">
      <c r="B150" s="1"/>
      <c r="C150" s="1"/>
      <c r="D150" s="1"/>
      <c r="E150" s="1"/>
      <c r="F150" s="1"/>
      <c r="G150" s="1"/>
      <c r="H150" s="1"/>
    </row>
    <row r="151" spans="2:8" x14ac:dyDescent="0.3">
      <c r="B151" s="1"/>
      <c r="C151" s="1"/>
      <c r="D151" s="1"/>
      <c r="E151" s="1"/>
      <c r="F151" s="1"/>
      <c r="G151" s="1"/>
      <c r="H151" s="1"/>
    </row>
    <row r="152" spans="2:8" x14ac:dyDescent="0.3">
      <c r="B152" s="1"/>
      <c r="C152" s="1"/>
      <c r="D152" s="1"/>
      <c r="E152" s="1"/>
      <c r="F152" s="1"/>
      <c r="G152" s="1"/>
      <c r="H152" s="1"/>
    </row>
    <row r="153" spans="2:8" x14ac:dyDescent="0.3">
      <c r="B153" s="1"/>
      <c r="C153" s="1"/>
      <c r="D153" s="1"/>
      <c r="E153" s="1"/>
      <c r="F153" s="1"/>
      <c r="G153" s="1"/>
      <c r="H153" s="1"/>
    </row>
    <row r="154" spans="2:8" x14ac:dyDescent="0.3">
      <c r="B154" s="1"/>
      <c r="C154" s="1"/>
      <c r="D154" s="1"/>
      <c r="E154" s="1"/>
      <c r="F154" s="1"/>
      <c r="G154" s="1"/>
      <c r="H154" s="1"/>
    </row>
    <row r="155" spans="2:8" x14ac:dyDescent="0.3">
      <c r="B155" s="1"/>
      <c r="C155" s="1"/>
      <c r="D155" s="1"/>
      <c r="E155" s="1"/>
      <c r="F155" s="1"/>
      <c r="G155" s="1"/>
      <c r="H155" s="1"/>
    </row>
    <row r="156" spans="2:8" x14ac:dyDescent="0.3">
      <c r="B156" s="1"/>
      <c r="C156" s="1"/>
      <c r="D156" s="1"/>
      <c r="E156" s="1"/>
      <c r="F156" s="1"/>
      <c r="G156" s="1"/>
      <c r="H156" s="1"/>
    </row>
    <row r="157" spans="2:8" x14ac:dyDescent="0.3">
      <c r="B157" s="1"/>
      <c r="C157" s="1"/>
      <c r="D157" s="1"/>
      <c r="E157" s="1"/>
      <c r="F157" s="1"/>
      <c r="G157" s="1"/>
      <c r="H157" s="1"/>
    </row>
    <row r="158" spans="2:8" x14ac:dyDescent="0.3">
      <c r="B158" s="1"/>
      <c r="C158" s="1"/>
      <c r="D158" s="1"/>
      <c r="E158" s="1"/>
      <c r="F158" s="1"/>
      <c r="G158" s="1"/>
      <c r="H158" s="1"/>
    </row>
    <row r="159" spans="2:8" x14ac:dyDescent="0.3">
      <c r="B159" s="1"/>
      <c r="C159" s="1"/>
      <c r="D159" s="1"/>
      <c r="E159" s="1"/>
      <c r="F159" s="1"/>
      <c r="G159" s="1"/>
      <c r="H159" s="1"/>
    </row>
    <row r="160" spans="2:8" x14ac:dyDescent="0.3">
      <c r="B160" s="1"/>
      <c r="C160" s="1"/>
      <c r="D160" s="1"/>
      <c r="E160" s="1"/>
      <c r="F160" s="1"/>
      <c r="G160" s="1"/>
      <c r="H160" s="1"/>
    </row>
    <row r="161" spans="2:8" x14ac:dyDescent="0.3">
      <c r="B161" s="1"/>
      <c r="C161" s="1"/>
      <c r="D161" s="1"/>
      <c r="E161" s="1"/>
      <c r="F161" s="1"/>
      <c r="G161" s="1"/>
      <c r="H161" s="1"/>
    </row>
    <row r="162" spans="2:8" x14ac:dyDescent="0.3">
      <c r="B162" s="1"/>
      <c r="C162" s="1"/>
      <c r="D162" s="1"/>
      <c r="E162" s="1"/>
      <c r="F162" s="1"/>
      <c r="G162" s="1"/>
      <c r="H162" s="1"/>
    </row>
    <row r="163" spans="2:8" x14ac:dyDescent="0.3">
      <c r="B163" s="1"/>
      <c r="C163" s="1"/>
      <c r="D163" s="1"/>
      <c r="E163" s="1"/>
      <c r="F163" s="1"/>
      <c r="G163" s="1"/>
      <c r="H163" s="1"/>
    </row>
    <row r="164" spans="2:8" x14ac:dyDescent="0.3">
      <c r="B164" s="1"/>
      <c r="C164" s="1"/>
      <c r="D164" s="1"/>
      <c r="E164" s="1"/>
      <c r="F164" s="1"/>
      <c r="G164" s="1"/>
      <c r="H164" s="1"/>
    </row>
    <row r="165" spans="2:8" x14ac:dyDescent="0.3">
      <c r="B165" s="1"/>
      <c r="C165" s="1"/>
      <c r="D165" s="1"/>
      <c r="E165" s="1"/>
      <c r="F165" s="1"/>
      <c r="G165" s="1"/>
      <c r="H165" s="1"/>
    </row>
    <row r="166" spans="2:8" x14ac:dyDescent="0.3">
      <c r="B166" s="1"/>
      <c r="C166" s="1"/>
      <c r="D166" s="1"/>
      <c r="E166" s="1"/>
      <c r="F166" s="1"/>
      <c r="G166" s="1"/>
      <c r="H166" s="1"/>
    </row>
    <row r="167" spans="2:8" x14ac:dyDescent="0.3">
      <c r="B167" s="1"/>
      <c r="C167" s="1"/>
      <c r="D167" s="1"/>
      <c r="E167" s="1"/>
      <c r="F167" s="1"/>
      <c r="G167" s="1"/>
      <c r="H167" s="1"/>
    </row>
    <row r="168" spans="2:8" x14ac:dyDescent="0.3">
      <c r="B168" s="1"/>
      <c r="C168" s="1"/>
      <c r="D168" s="1"/>
      <c r="E168" s="1"/>
      <c r="F168" s="1"/>
      <c r="G168" s="1"/>
      <c r="H168" s="1"/>
    </row>
    <row r="169" spans="2:8" x14ac:dyDescent="0.3">
      <c r="B169" s="1"/>
      <c r="C169" s="1"/>
      <c r="D169" s="1"/>
      <c r="E169" s="1"/>
      <c r="F169" s="1"/>
      <c r="G169" s="1"/>
      <c r="H169" s="1"/>
    </row>
    <row r="170" spans="2:8" x14ac:dyDescent="0.3">
      <c r="B170" s="1"/>
      <c r="C170" s="1"/>
      <c r="D170" s="1"/>
      <c r="E170" s="1"/>
      <c r="F170" s="1"/>
      <c r="G170" s="1"/>
      <c r="H170" s="1"/>
    </row>
    <row r="171" spans="2:8" x14ac:dyDescent="0.3">
      <c r="B171" s="1"/>
      <c r="C171" s="1"/>
      <c r="D171" s="1"/>
      <c r="E171" s="1"/>
      <c r="F171" s="1"/>
      <c r="G171" s="1"/>
      <c r="H171" s="1"/>
    </row>
    <row r="172" spans="2:8" x14ac:dyDescent="0.3">
      <c r="B172" s="1"/>
      <c r="C172" s="1"/>
      <c r="D172" s="1"/>
      <c r="E172" s="1"/>
      <c r="F172" s="1"/>
      <c r="G172" s="1"/>
      <c r="H172" s="1"/>
    </row>
  </sheetData>
  <pageMargins left="0.78740157480314965" right="0.19685039370078741" top="0.39370078740157483" bottom="0.39370078740157483" header="0" footer="0"/>
  <pageSetup paperSize="9" scale="79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Фінуправління Сокальської міської ради</dc:creator>
  <cp:lastModifiedBy>zagviddil</cp:lastModifiedBy>
  <cp:lastPrinted>2026-02-18T09:20:42Z</cp:lastPrinted>
  <dcterms:created xsi:type="dcterms:W3CDTF">2025-01-07T14:57:56Z</dcterms:created>
  <dcterms:modified xsi:type="dcterms:W3CDTF">2026-03-23T13:00:43Z</dcterms:modified>
</cp:coreProperties>
</file>